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A289DBEA-B144-41FC-BA52-CAFD143F6D0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ทะเบียนจัดสรร ครั้งที่ 1 ไม่เกิ" sheetId="6" r:id="rId1"/>
    <sheet name="ทะเบียนจัดสรร ครั้งที่ 1" sheetId="5" r:id="rId2"/>
    <sheet name="รวมโครงการ งบไตรมาส 1-2" sheetId="4" r:id="rId3"/>
    <sheet name="Sheet1" sheetId="1" r:id="rId4"/>
    <sheet name="Sheet2" sheetId="2" r:id="rId5"/>
    <sheet name="Sheet3" sheetId="3" r:id="rId6"/>
  </sheets>
  <definedNames>
    <definedName name="_xlnm.Print_Titles" localSheetId="1">'ทะเบียนจัดสรร ครั้งที่ 1'!$5:$6</definedName>
    <definedName name="_xlnm.Print_Titles" localSheetId="0">'ทะเบียนจัดสรร ครั้งที่ 1 ไม่เกิ'!$5:$6</definedName>
    <definedName name="_xlnm.Print_Titles" localSheetId="2">'รวมโครงการ งบไตรมาส 1-2'!$3:$4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5" l="1"/>
  <c r="L15" i="6"/>
  <c r="G15" i="6"/>
  <c r="F15" i="6"/>
  <c r="C15" i="6"/>
  <c r="M15" i="6"/>
  <c r="K15" i="6"/>
  <c r="J15" i="6"/>
  <c r="I15" i="6"/>
  <c r="H15" i="6"/>
  <c r="E15" i="6"/>
  <c r="D7" i="5"/>
  <c r="D9" i="5" s="1"/>
  <c r="E7" i="5"/>
  <c r="E9" i="5" s="1"/>
  <c r="F7" i="5"/>
  <c r="F9" i="5" s="1"/>
  <c r="G7" i="5"/>
  <c r="G9" i="5" s="1"/>
  <c r="H7" i="5"/>
  <c r="H9" i="5" s="1"/>
  <c r="I7" i="5"/>
  <c r="I9" i="5" s="1"/>
  <c r="J7" i="5"/>
  <c r="J9" i="5" s="1"/>
  <c r="K7" i="5"/>
  <c r="K9" i="5" s="1"/>
  <c r="L7" i="5"/>
  <c r="L9" i="5" s="1"/>
  <c r="N8" i="5"/>
  <c r="N7" i="5" l="1"/>
  <c r="G27" i="4" l="1"/>
  <c r="H27" i="4"/>
  <c r="F27" i="4"/>
  <c r="D27" i="4"/>
</calcChain>
</file>

<file path=xl/sharedStrings.xml><?xml version="1.0" encoding="utf-8"?>
<sst xmlns="http://schemas.openxmlformats.org/spreadsheetml/2006/main" count="151" uniqueCount="90">
  <si>
    <t>ที่</t>
  </si>
  <si>
    <t>กิจกรรม/โครงการ</t>
  </si>
  <si>
    <t>พื้นที่ดำเนินการ/งบประมาณ (บาท)</t>
  </si>
  <si>
    <t>ประเภทวงเงิน (บาท)</t>
  </si>
  <si>
    <t>ห้วงดำเนินการ</t>
  </si>
  <si>
    <t>สถานะ</t>
  </si>
  <si>
    <t>วันอนุมัติ</t>
  </si>
  <si>
    <t>หมายเหตุ</t>
  </si>
  <si>
    <t>จังหวัด(เป้า)</t>
  </si>
  <si>
    <t>อำเภอ(เป้า)</t>
  </si>
  <si>
    <t>งบประมาณ</t>
  </si>
  <si>
    <t>ไม่เกิน 100,000</t>
  </si>
  <si>
    <t>เกิน 100,000</t>
  </si>
  <si>
    <t>ไตรมาส</t>
  </si>
  <si>
    <t>โครงการ</t>
  </si>
  <si>
    <t>-</t>
  </si>
  <si>
    <t>20 คน</t>
  </si>
  <si>
    <t>50 คน</t>
  </si>
  <si>
    <t>1 จังหวัด</t>
  </si>
  <si>
    <t xml:space="preserve"> </t>
  </si>
  <si>
    <t>สรุปการจัดสรรงบประมาณเพื่อดำเนินกิจกรรมตามแผนการปฏิบัติงานและแผนการใช้จ่ายงบประมาณ ประจำปีงบประมาณ พ.ศ. 2565 (ไตรมาส 1-2)
 จังหวัดยโสธร
ตามหนังสือ กรมการพัฒนาชุมชน ด่วนที่สุด ที่ มท  0404.3/ว 6880 ลงวันที่ 11 ตุลาคม 2564</t>
  </si>
  <si>
    <t>กง.ยุทธศาสตร์</t>
  </si>
  <si>
    <t>400 ครั้ง</t>
  </si>
  <si>
    <t>3 คน</t>
  </si>
  <si>
    <t>กง.ส่งเสริมฯ</t>
  </si>
  <si>
    <t>กง.ส่งเสริม ฯ</t>
  </si>
  <si>
    <t>40 คน</t>
  </si>
  <si>
    <t>20
 ผลิตภัณฑ์</t>
  </si>
  <si>
    <t>1 แห่ง</t>
  </si>
  <si>
    <t>1 ครั้ง</t>
  </si>
  <si>
    <t>13 แห่ง</t>
  </si>
  <si>
    <t>40 แห่ง</t>
  </si>
  <si>
    <t xml:space="preserve"> 1-2 </t>
  </si>
  <si>
    <t>2 ชุมชน</t>
  </si>
  <si>
    <t>9 อำเภอ</t>
  </si>
  <si>
    <t>กง.สารสนเทศ</t>
  </si>
  <si>
    <t>53 หมู่บ้าน</t>
  </si>
  <si>
    <t>12 หมู่บ้าน</t>
  </si>
  <si>
    <t>6 หมู่บ้าน</t>
  </si>
  <si>
    <t>78 ตำบล</t>
  </si>
  <si>
    <t xml:space="preserve">ข้อมูล ณ วันที่  19 ตุลาคม 2564 </t>
  </si>
  <si>
    <t xml:space="preserve">รวมงบประมาณที่ได้รับจัดสรรฯ  
(เจ็ดล้านเก้าแสนแปดหมื่นเจ็ดพันสามร้อยบาทถ้วน) </t>
  </si>
  <si>
    <t xml:space="preserve"> รวมงบประมาณที่ได้รับการจัดสรร</t>
  </si>
  <si>
    <t>เป้าหมาย : ตำบล</t>
  </si>
  <si>
    <t>ไทยเจริญ</t>
  </si>
  <si>
    <t>เลิงนกทา</t>
  </si>
  <si>
    <t>ค้อวัง</t>
  </si>
  <si>
    <t>มหาชนะชัย</t>
  </si>
  <si>
    <t>ป่าติ้ว</t>
  </si>
  <si>
    <t>คำเขื่อนแก้ว</t>
  </si>
  <si>
    <t>กุดชุม</t>
  </si>
  <si>
    <t>ทรายมูล</t>
  </si>
  <si>
    <t>เมืองยโสธร</t>
  </si>
  <si>
    <t>(บาท)/เป้าหมาย</t>
  </si>
  <si>
    <t>ดำเนินการ</t>
  </si>
  <si>
    <t>หน่วยดำเนินการ/การจัดสรรงบประมาณ</t>
  </si>
  <si>
    <t xml:space="preserve">(โครงการฝึกอบรม/ประชุมเชิงปฏิบัติการฯ ที่วงเงินเกิน 100,000 บาท) </t>
  </si>
  <si>
    <t>ทะเบียนการจัดสรรงบประมาณเพื่อดำเนินกิจกรรมตามแผนการปฏิบัติงานและแผนการใช้จ่ายงบประมาณ ประจำปีงบประมาณ พ.ศ. 2565 (ไตรมาส 1-2)
 จังหวัดยโสธร</t>
  </si>
  <si>
    <t xml:space="preserve">แนบท้ายหนังสือจังหวัดยโสธร ด่วนที่สุด ที่ ยส 0019/ว             ลงวันที่         พฤศจิกายน  2564 </t>
  </si>
  <si>
    <t xml:space="preserve">(โครงการฝึกอบรม/ประชุมเชิงปฏิบัติการฯ ที่วงเงินไม่เกิน 100,000 บาท) </t>
  </si>
  <si>
    <t>กิจกรรมประชุมกลไกขับเคลื่อนการพัฒนาเศรษฐกิจฐานรากระดับจังหวัด</t>
  </si>
  <si>
    <t>จังหวัด</t>
  </si>
  <si>
    <t xml:space="preserve">7,600
</t>
  </si>
  <si>
    <t xml:space="preserve"> รวมงบประมาณที่ได้รับการจัดสรร 
(สี่แสนห้าพันหกร้อยบาทถ้วน) </t>
  </si>
  <si>
    <t>ทะเบียนการจัดสรรงบประมาณเพื่อดำเนินกิจกรรมตามแผนการปฏิบัติงานและแผนการใช้จ่ายงบประมาณ ประจำปีงบประมาณ พ.ศ. 2565 (ไตรมาส 1)
 จังหวัดยโสธร</t>
  </si>
  <si>
    <t>โครงการประชุมเชิงปฏิบัติการจัดทำแผนพัฒนาตำบล 
กิจกรรมหลักที่ 2 จัดทำแผนและประสานแผนพัฒนาตำบล</t>
  </si>
  <si>
    <t>เอกสารแนบวาระที่ 4.4</t>
  </si>
  <si>
    <t>แนบวาระที่ 4.4</t>
  </si>
  <si>
    <r>
      <t>ผลผลิตเสริมสร้างศักยภาพในการบริหารจัดการตำบลกิจกรรมหลักจัดทำและประสานแผนพัฒนาตำบล</t>
    </r>
    <r>
      <rPr>
        <b/>
        <u/>
        <sz val="12"/>
        <color rgb="FFFF0000"/>
        <rFont val="TH SarabunPSK"/>
        <family val="2"/>
      </rPr>
      <t xml:space="preserve"> กิจกรรมประชุมเชิงปฏิบัติการจัดทำแผนพัฒนาตำบล</t>
    </r>
  </si>
  <si>
    <r>
      <t>โครงการสร้างความมั่นคงด้านอาชีพและรายได้ กิจกรรมหลัก สร้างและพัฒนาผู้นำสัมมาชีพชุมชน</t>
    </r>
    <r>
      <rPr>
        <u/>
        <sz val="12"/>
        <color rgb="FFFF0000"/>
        <rFont val="TH SarabunPSK"/>
        <family val="2"/>
      </rPr>
      <t xml:space="preserve"> </t>
    </r>
    <r>
      <rPr>
        <b/>
        <u/>
        <sz val="12"/>
        <color rgb="FFFF0000"/>
        <rFont val="TH SarabunPSK"/>
        <family val="2"/>
      </rPr>
      <t>กิจกรรมสร้างสัมมาชีพชุมชนในระดับหมู่บ้าน</t>
    </r>
  </si>
  <si>
    <r>
      <t xml:space="preserve">โครงการพัฒนาหมู่บ้านเศรษฐกิจพอเพียง กิจกรรมหลักพัฒนาศูนย์เรียนรู้เศรษฐกิจพอเพียง </t>
    </r>
    <r>
      <rPr>
        <b/>
        <u/>
        <sz val="12"/>
        <color rgb="FFFF0000"/>
        <rFont val="TH SarabunPSK"/>
        <family val="2"/>
      </rPr>
      <t xml:space="preserve">กิจกรรมสัมมนาการเรียนรู้วิถีชีวิตเศรษฐกิจพอเพียง </t>
    </r>
  </si>
  <si>
    <r>
      <t xml:space="preserve">โครงการพัฒนาหมู่บ้านเศรษฐกิจพอเพียง กิจกรรมหลักพัฒนาศูนย์เรียนรู้เศรษฐกิจพอเพียง กิจกรรมการขับเคลื่อนกิจกรรมพัฒนาวิถีชีวิตเศรษฐกิจพอเพียง </t>
    </r>
    <r>
      <rPr>
        <b/>
        <u/>
        <sz val="12"/>
        <color rgb="FFFF0000"/>
        <rFont val="TH SarabunPSK"/>
        <family val="2"/>
      </rPr>
      <t>กิจกรรมการขับเคลื่อนกิจกรรมพัฒนาวิถีชีวิตเศรษฐกิจพอเพียงในระดับหมู่บ้าน</t>
    </r>
  </si>
  <si>
    <r>
      <t xml:space="preserve">โครงการพัฒนาหมู่บ้านเศรษฐกิจพอเพียง กิจกรรมหลักพัฒนาศูนย์เรียนรู้เศรษฐกิจพอเพียง </t>
    </r>
    <r>
      <rPr>
        <b/>
        <u/>
        <sz val="12"/>
        <color rgb="FFFF0000"/>
        <rFont val="TH SarabunPSK"/>
        <family val="2"/>
      </rPr>
      <t xml:space="preserve">กิจกรรมการพัฒนาศูนย์เรียนรู้ทฤษฏีใหม่รูปแบบ "โคก หนอง นา"
รายการปรับปรุงพื้นที่ตามแบบมาตรฐาน โคก หนอง นา ขนาด 1 ไร่ </t>
    </r>
  </si>
  <si>
    <r>
      <t xml:space="preserve">โครงการพัฒนาหมู่บ้านเศรษฐกิจพอเพียง กิจกรรมหลักพัฒนาศูนย์เรียนรู้เศรษฐกิจพอเพียง </t>
    </r>
    <r>
      <rPr>
        <b/>
        <u/>
        <sz val="12"/>
        <color rgb="FFFF0000"/>
        <rFont val="TH SarabunPSK"/>
        <family val="2"/>
      </rPr>
      <t xml:space="preserve">กิจกรรมการพัฒนาศูนย์เรียนรู้ทฤษฏีใหม่รูปแบบ "โคก หนอง นา"
รายการปรับปรุงพื้นที่ตามแบบมาตรฐาน โคก หนอง นา ขนาด 3 ไร่ </t>
    </r>
  </si>
  <si>
    <r>
      <t xml:space="preserve">โครงการส่งเสริมและพัฒนาหมู่บ้านกองทุนแม่ของแผ่นดิน กิจกรรมหลักส่งเสริมและพัฒนาหมู่บ้านกองทุนแม่ของแผ่นดิน </t>
    </r>
    <r>
      <rPr>
        <b/>
        <u/>
        <sz val="12"/>
        <color rgb="FFFF0000"/>
        <rFont val="TH SarabunPSK"/>
        <family val="2"/>
      </rPr>
      <t>กิจกรรมเพิ่มศักยภาพคณะกรรมการศูนย์เรียนรู้กองทุนแม่ของแผ่นดินระดับอำเภอ</t>
    </r>
  </si>
  <si>
    <r>
      <t xml:space="preserve">โครงการส่งเสริมและพัฒนาหมู่บ้านกองทุนแม่ของแผ่นดิน กิจกรรมหลักส่งเสริมและพัฒนาหมู่บ้านกองทุนแม่ของแผ่นดิน </t>
    </r>
    <r>
      <rPr>
        <b/>
        <u/>
        <sz val="12"/>
        <color rgb="FFFF0000"/>
        <rFont val="TH SarabunPSK"/>
        <family val="2"/>
      </rPr>
      <t>กิจกรรมสนับสนุนกิจกรรมศูนย์เรียนรู้ต้นแบบหนุนเสริมสัมมาชีพชุมชนแก่เยาวชนกลุ่มเสี่ยงหรือผู้ผ่านการบำบัด</t>
    </r>
  </si>
  <si>
    <r>
      <t xml:space="preserve">โครงการส่งเสริมและพัฒนาหมู่บ้านกองทุนแม่ของแผ่นดิน กิจกรรมหลักส่งเสริมและพัฒนาหมู่บ้านกองทุนแม่ของแผ่นดิน  </t>
    </r>
    <r>
      <rPr>
        <b/>
        <u/>
        <sz val="12"/>
        <color rgb="FFFF0000"/>
        <rFont val="TH SarabunPSK"/>
        <family val="2"/>
      </rPr>
      <t>กิจกรรมการพัฒนาและยกระดับหมู่บ้านกองทุนแม่ของแผ่นดินสู่การเป็นต้นแบบด้านการป้องก้นและแก้ไขปัญหายาเสพติด</t>
    </r>
  </si>
  <si>
    <r>
      <t xml:space="preserve">โครงการส่งเสริมการท่องเที่ยวเชิงสร้างสรรค์และนวัตกรรม กิจกรรมหลักส่งเสริมการท่องเที่ยวเชิงสร้างสรรค์ </t>
    </r>
    <r>
      <rPr>
        <b/>
        <u/>
        <sz val="12"/>
        <color rgb="FFFF0000"/>
        <rFont val="TH SarabunPSK"/>
        <family val="2"/>
      </rPr>
      <t>กิจกรรมค้นหาผู้จัดโปรแกรมท่องเที่ยวเชิงสร้างสรรค์ (Champ) ผลิตภัณฑ์เด่นและการทดสอบโปรแกรมท่องเที่ยวเชิงสร้างสรรค์</t>
    </r>
  </si>
  <si>
    <r>
      <t>โครงการส่งเสริมการท่องเที่ยวเชิงสร้างสรรค์และนวัตกรรม กิจกรรมหลักส่งเสริมการท่องเที่ยวเชิงสร้างสรรค์</t>
    </r>
    <r>
      <rPr>
        <b/>
        <u/>
        <sz val="12"/>
        <color rgb="FFFF0000"/>
        <rFont val="TH SarabunPSK"/>
        <family val="2"/>
      </rPr>
      <t xml:space="preserve"> กิจกรรมจัดกิจกรรมส่งเสริมการเรียนรู้ที่นักท่องเที่ยวลงมือปฏิบัติ (D-Hope)</t>
    </r>
  </si>
  <si>
    <r>
      <t xml:space="preserve">โครงการเพิ่มประสิทธิภาพการบริหารกองทุนเพื่อเกษตรกรและแหล่งสินเชื่อภาครัฐเพื่อการเข้าถึงแหล่งทุน กิจกรรมหลักขับเคลื่อนเศรษฐกิจฐานรากด้วยกองทุนชุมชน </t>
    </r>
    <r>
      <rPr>
        <b/>
        <u/>
        <sz val="12"/>
        <color rgb="FFFF0000"/>
        <rFont val="TH SarabunPSK"/>
        <family val="2"/>
      </rPr>
      <t xml:space="preserve">กิจกรรมจัดการความรู้ศูนย์สาธิตการตลาดต้นแบบ </t>
    </r>
  </si>
  <si>
    <r>
      <t>โครงการเพิ่มประสิทธิภาพการบริหารกองทุนเพื่อเกษตรกรและแหล่งสินเชื่อภาครัฐเพื่อการเข้าถึงแหล่งทุน กิจกรรมหลักขับเคลื่อนเศรษฐกิจฐานรากด้วยกองทุนชุมชน</t>
    </r>
    <r>
      <rPr>
        <b/>
        <u/>
        <sz val="12"/>
        <color rgb="FFFF0000"/>
        <rFont val="TH SarabunPSK"/>
        <family val="2"/>
      </rPr>
      <t xml:space="preserve"> กิจกรรม สนับสนุนโครงการแก้ไขปัญหาความยากจน (กข.คจ.) ต้นแบบ</t>
    </r>
  </si>
  <si>
    <r>
      <t>โครงการเพิ่มประสิทธิภาพการบริหารกองทุนเพื่อเกษตรกรและแหล่งสินเชื่อภาครัฐเพื่อการเข้าถึงแหล่งทุน กิจกรรมหลักขับเคลื่อนเศรษฐกิจฐานรากด้วยกองทุนชุมชน</t>
    </r>
    <r>
      <rPr>
        <b/>
        <u/>
        <sz val="12"/>
        <color rgb="FFFF0000"/>
        <rFont val="TH SarabunPSK"/>
        <family val="2"/>
      </rPr>
      <t xml:space="preserve"> กิจกรรม มหกรรมการออมลดความเหลื่อมล้ำของประชาชน</t>
    </r>
  </si>
  <si>
    <r>
      <t xml:space="preserve">โครงการบริหารจัดการหนี้ กิจกรรมหลักส่งเสริมการดำเนินงานศูนย์จ้ดการกองทุนชุมชน กิจกรรมการแก้ปัญหาหนี้สินภาคครัวเรือนของประชาชน โดยศูนย์จัดการกองทุนชุมชน </t>
    </r>
    <r>
      <rPr>
        <b/>
        <u/>
        <sz val="12"/>
        <color rgb="FFFF0000"/>
        <rFont val="TH SarabunPSK"/>
        <family val="2"/>
      </rPr>
      <t>กิจกรรมจัดตั้งศูนย์จัดการกองทุนชุมชน</t>
    </r>
  </si>
  <si>
    <r>
      <t xml:space="preserve">โครงการยกระดับศักยภาพเกษตรรุ่นใหม่และผู้ประกอบการ/วิสาหกิจชุมชนในการผลิตสินค้าชุมชน กิจกรรมหลักส่งเสริมการพัฒนาผู้ประกอบการวิสาหกิจชุมชนในการผลิตสินค้าเกษตรและผลิตภัณฑ์ OTOP  </t>
    </r>
    <r>
      <rPr>
        <b/>
        <u/>
        <sz val="12"/>
        <color rgb="FFFF0000"/>
        <rFont val="TH SarabunPSK"/>
        <family val="2"/>
      </rPr>
      <t xml:space="preserve">กิจกรรมพัฒนาศักยภาพผู้ประกอบการสู่ยุค 4.0 </t>
    </r>
  </si>
  <si>
    <r>
      <t xml:space="preserve">โครงการยกระดับศักยภาพเกษตรรุ่นใหม่และผู้ประกอบการ/วิสาหกิจชุมชนในการผลิตสินค้าชุมชน กิจกรรมหลักส่งเสริมการพัฒนาผู้ประกอบการวิสาหกิจชุมชนในการผลิตสินค้าเกษตรและผลิตภัณฑ์ OTOP </t>
    </r>
    <r>
      <rPr>
        <b/>
        <u/>
        <sz val="12"/>
        <color rgb="FFFF0000"/>
        <rFont val="TH SarabunPSK"/>
        <family val="2"/>
      </rPr>
      <t xml:space="preserve">กิจกรรม ประชุมเชิงปฏิบัติการพัฒนาศักยภาพเครือข่าย OTOP </t>
    </r>
  </si>
  <si>
    <r>
      <t>โครงการพัฒนาผลิตภัณฑ์ชุมชน กิจกรรมหลักพัฒนาผลิตภัณฑ์ชุมชน กิจกรรม</t>
    </r>
    <r>
      <rPr>
        <b/>
        <u/>
        <sz val="12"/>
        <color rgb="FFFF0000"/>
        <rFont val="TH SarabunPSK"/>
        <family val="2"/>
      </rPr>
      <t>พัฒนาศักยภาพเครือข่ายองค์ความรู้ KBO จังหวัด</t>
    </r>
  </si>
  <si>
    <r>
      <t xml:space="preserve">โครงการพัฒนาผลิตภัณฑ์ชุมชน กิจกรรมหลักพัฒนาผลิตภัณฑ์ชุมชน </t>
    </r>
    <r>
      <rPr>
        <b/>
        <u/>
        <sz val="12"/>
        <color rgb="FFFF0000"/>
        <rFont val="TH SarabunPSK"/>
        <family val="2"/>
      </rPr>
      <t>กิจกรรมพัฒนาผลิตภัณฑ์ OTOP โดยเครือข่ายองค์ความรู้ KBO จังหวัด</t>
    </r>
  </si>
  <si>
    <r>
      <t xml:space="preserve">โครงการส่งเสริมการพัฒนากลไกและโครงสร้างดูดซับมูลค่าทางเศรษฐกิจและการกระจายรายได้กลับสู่ท้องถิ่น กิจกรรมหลักส่งเสริมและพัฒนาช่องทางการตลาด ส่งเสริมและพัฒนาช่องทางการตลาด </t>
    </r>
    <r>
      <rPr>
        <b/>
        <u/>
        <sz val="12"/>
        <color rgb="FFFF0000"/>
        <rFont val="TH SarabunPSK"/>
        <family val="2"/>
      </rPr>
      <t>กิจกรรมตลาดนัดคนไทยยิ้มได้</t>
    </r>
  </si>
  <si>
    <r>
      <t xml:space="preserve">โครงการส่งเสริมการพัฒนากลไกและโครงสร้างดูดซับมูลค่าทางเศรษฐกิจและการกระจายรายได้กลับสู่ท้องถิ่น กิจกรรมหลักส่งเสริมและพัฒนาช่องทางการตลาด ส่งเสริมและพัฒนาช่องทางการตลาด </t>
    </r>
    <r>
      <rPr>
        <b/>
        <u/>
        <sz val="12"/>
        <color rgb="FFFF0000"/>
        <rFont val="TH SarabunPSK"/>
        <family val="2"/>
      </rPr>
      <t>กิจกรรม นักการตลาดรุ่นใหม่</t>
    </r>
  </si>
  <si>
    <r>
      <t xml:space="preserve">โครงการส่งเสริมการพัฒนากลไกและโครงสร้างดูดซับมูลค่าทางเศรษฐกิจและการกระจายรายได้กลับสู่ท้องถิ่น กิจกรรมหลัก พัฒนาเศรษฐกิจฐานรากด้วยภาคีเครือข่าย กิจกรรมสร้างและพัฒนากลไกการขับเคลื่อนการพัฒนาเศรษฐกิจฐานราก </t>
    </r>
    <r>
      <rPr>
        <b/>
        <u/>
        <sz val="12"/>
        <color rgb="FFFF0000"/>
        <rFont val="TH SarabunPSK"/>
        <family val="2"/>
      </rPr>
      <t>กิจกรรมประชุมกลไกขับเคลื่อนการพัฒนาเศรษฐกิจฐานรากระดับจังหวัด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</si>
</sst>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&lt;=99999999][$-D000000]0\-####\-####;[$-D000000]#\-####\-####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Arial"/>
      <family val="2"/>
    </font>
    <font>
      <b/>
      <sz val="14"/>
      <color theme="1"/>
      <name val="TH SarabunPSK"/>
      <family val="2"/>
    </font>
    <font>
      <sz val="14"/>
      <color theme="0"/>
      <name val="TH SarabunPSK"/>
      <family val="2"/>
    </font>
    <font>
      <sz val="14"/>
      <name val="TH SarabunPSK"/>
      <family val="2"/>
    </font>
    <font>
      <sz val="14"/>
      <color theme="1"/>
      <name val="Calibri"/>
      <family val="2"/>
      <charset val="222"/>
      <scheme val="minor"/>
    </font>
    <font>
      <sz val="13"/>
      <color theme="1"/>
      <name val="Calibri"/>
      <family val="2"/>
      <charset val="222"/>
      <scheme val="minor"/>
    </font>
    <font>
      <b/>
      <sz val="12"/>
      <color theme="1"/>
      <name val="TH SarabunPSK"/>
      <family val="2"/>
    </font>
    <font>
      <b/>
      <u/>
      <sz val="12"/>
      <color rgb="FFFF0000"/>
      <name val="TH SarabunPSK"/>
      <family val="2"/>
    </font>
    <font>
      <u/>
      <sz val="12"/>
      <color rgb="FFFF0000"/>
      <name val="TH SarabunPSK"/>
      <family val="2"/>
    </font>
    <font>
      <sz val="12"/>
      <name val="TH SarabunPSK"/>
      <family val="2"/>
    </font>
    <font>
      <sz val="14"/>
      <color theme="0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164" fontId="4" fillId="0" borderId="1" xfId="2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/>
    <xf numFmtId="49" fontId="4" fillId="0" borderId="1" xfId="2" applyNumberFormat="1" applyFont="1" applyFill="1" applyBorder="1" applyAlignment="1">
      <alignment horizontal="center"/>
    </xf>
    <xf numFmtId="164" fontId="4" fillId="0" borderId="5" xfId="2" applyNumberFormat="1" applyFont="1" applyFill="1" applyBorder="1" applyAlignment="1">
      <alignment horizontal="center"/>
    </xf>
    <xf numFmtId="164" fontId="4" fillId="0" borderId="6" xfId="2" applyNumberFormat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4" xfId="1" applyFont="1" applyBorder="1"/>
    <xf numFmtId="49" fontId="3" fillId="0" borderId="5" xfId="2" applyNumberFormat="1" applyFont="1" applyFill="1" applyBorder="1" applyAlignment="1">
      <alignment vertical="top" wrapText="1"/>
    </xf>
    <xf numFmtId="164" fontId="3" fillId="0" borderId="0" xfId="1" applyNumberFormat="1" applyFont="1"/>
    <xf numFmtId="0" fontId="3" fillId="0" borderId="0" xfId="1" applyFont="1"/>
    <xf numFmtId="0" fontId="4" fillId="0" borderId="0" xfId="1" applyFont="1" applyAlignment="1"/>
    <xf numFmtId="0" fontId="3" fillId="0" borderId="0" xfId="1" applyFont="1" applyAlignment="1"/>
    <xf numFmtId="0" fontId="5" fillId="0" borderId="0" xfId="1" applyFont="1"/>
    <xf numFmtId="0" fontId="3" fillId="0" borderId="0" xfId="1" applyFont="1" applyAlignment="1">
      <alignment horizontal="center"/>
    </xf>
    <xf numFmtId="0" fontId="3" fillId="0" borderId="6" xfId="1" applyFont="1" applyFill="1" applyBorder="1" applyAlignment="1">
      <alignment horizontal="center" vertical="top"/>
    </xf>
    <xf numFmtId="164" fontId="3" fillId="0" borderId="5" xfId="2" applyNumberFormat="1" applyFont="1" applyFill="1" applyBorder="1" applyAlignment="1">
      <alignment horizontal="center" vertical="top"/>
    </xf>
    <xf numFmtId="49" fontId="3" fillId="0" borderId="5" xfId="2" applyNumberFormat="1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3" fillId="0" borderId="4" xfId="1" applyFont="1" applyBorder="1" applyAlignment="1">
      <alignment vertical="top"/>
    </xf>
    <xf numFmtId="164" fontId="3" fillId="0" borderId="2" xfId="2" applyNumberFormat="1" applyFont="1" applyFill="1" applyBorder="1" applyAlignment="1">
      <alignment horizontal="center" vertical="top"/>
    </xf>
    <xf numFmtId="16" fontId="3" fillId="0" borderId="5" xfId="1" applyNumberFormat="1" applyFont="1" applyFill="1" applyBorder="1" applyAlignment="1">
      <alignment horizontal="center" vertical="top"/>
    </xf>
    <xf numFmtId="0" fontId="6" fillId="0" borderId="0" xfId="10" applyFont="1" applyFill="1" applyAlignment="1">
      <alignment horizontal="center"/>
    </xf>
    <xf numFmtId="0" fontId="6" fillId="0" borderId="0" xfId="10" applyFont="1" applyFill="1" applyAlignment="1">
      <alignment wrapText="1"/>
    </xf>
    <xf numFmtId="0" fontId="6" fillId="0" borderId="0" xfId="10" applyFont="1" applyAlignment="1">
      <alignment horizontal="center"/>
    </xf>
    <xf numFmtId="164" fontId="6" fillId="0" borderId="0" xfId="10" applyNumberFormat="1" applyFont="1" applyFill="1" applyAlignment="1">
      <alignment horizontal="center"/>
    </xf>
    <xf numFmtId="3" fontId="6" fillId="0" borderId="0" xfId="10" applyNumberFormat="1" applyFont="1" applyFill="1" applyAlignment="1">
      <alignment horizontal="center"/>
    </xf>
    <xf numFmtId="0" fontId="8" fillId="0" borderId="5" xfId="10" applyFont="1" applyFill="1" applyBorder="1" applyAlignment="1">
      <alignment horizontal="center" wrapText="1"/>
    </xf>
    <xf numFmtId="0" fontId="6" fillId="0" borderId="5" xfId="10" applyFont="1" applyBorder="1" applyAlignment="1">
      <alignment horizontal="center"/>
    </xf>
    <xf numFmtId="164" fontId="6" fillId="0" borderId="9" xfId="10" applyNumberFormat="1" applyFont="1" applyFill="1" applyBorder="1" applyAlignment="1">
      <alignment horizontal="center"/>
    </xf>
    <xf numFmtId="164" fontId="6" fillId="0" borderId="10" xfId="11" applyNumberFormat="1" applyFont="1" applyFill="1" applyBorder="1" applyAlignment="1"/>
    <xf numFmtId="164" fontId="6" fillId="0" borderId="10" xfId="11" applyNumberFormat="1" applyFont="1" applyFill="1" applyBorder="1" applyAlignment="1">
      <alignment horizontal="center"/>
    </xf>
    <xf numFmtId="0" fontId="6" fillId="0" borderId="9" xfId="10" applyFont="1" applyFill="1" applyBorder="1" applyAlignment="1">
      <alignment horizontal="center"/>
    </xf>
    <xf numFmtId="164" fontId="6" fillId="0" borderId="11" xfId="11" applyNumberFormat="1" applyFont="1" applyFill="1" applyBorder="1" applyAlignment="1">
      <alignment vertical="top"/>
    </xf>
    <xf numFmtId="164" fontId="6" fillId="0" borderId="11" xfId="11" applyNumberFormat="1" applyFont="1" applyFill="1" applyBorder="1" applyAlignment="1">
      <alignment horizontal="center" vertical="top"/>
    </xf>
    <xf numFmtId="0" fontId="6" fillId="0" borderId="12" xfId="10" applyFont="1" applyFill="1" applyBorder="1" applyAlignment="1">
      <alignment vertical="top" wrapText="1"/>
    </xf>
    <xf numFmtId="164" fontId="6" fillId="0" borderId="9" xfId="11" applyNumberFormat="1" applyFont="1" applyFill="1" applyBorder="1" applyAlignment="1">
      <alignment horizontal="center"/>
    </xf>
    <xf numFmtId="164" fontId="6" fillId="0" borderId="11" xfId="11" applyNumberFormat="1" applyFont="1" applyFill="1" applyBorder="1" applyAlignment="1">
      <alignment vertical="top" wrapText="1"/>
    </xf>
    <xf numFmtId="164" fontId="6" fillId="0" borderId="11" xfId="11" applyNumberFormat="1" applyFont="1" applyFill="1" applyBorder="1" applyAlignment="1">
      <alignment horizontal="center" vertical="top" wrapText="1"/>
    </xf>
    <xf numFmtId="0" fontId="6" fillId="0" borderId="12" xfId="10" applyFont="1" applyFill="1" applyBorder="1" applyAlignment="1">
      <alignment horizontal="center" vertical="top" wrapText="1"/>
    </xf>
    <xf numFmtId="164" fontId="6" fillId="0" borderId="9" xfId="10" applyNumberFormat="1" applyFont="1" applyBorder="1" applyAlignment="1">
      <alignment horizontal="center"/>
    </xf>
    <xf numFmtId="164" fontId="6" fillId="0" borderId="9" xfId="11" applyNumberFormat="1" applyFont="1" applyFill="1" applyBorder="1" applyAlignment="1"/>
    <xf numFmtId="0" fontId="6" fillId="0" borderId="14" xfId="10" applyFont="1" applyFill="1" applyBorder="1" applyAlignment="1">
      <alignment horizontal="center"/>
    </xf>
    <xf numFmtId="164" fontId="6" fillId="0" borderId="12" xfId="11" applyNumberFormat="1" applyFont="1" applyFill="1" applyBorder="1" applyAlignment="1">
      <alignment horizontal="center"/>
    </xf>
    <xf numFmtId="164" fontId="6" fillId="0" borderId="12" xfId="11" applyNumberFormat="1" applyFont="1" applyFill="1" applyBorder="1" applyAlignment="1"/>
    <xf numFmtId="164" fontId="6" fillId="0" borderId="11" xfId="11" applyNumberFormat="1" applyFont="1" applyFill="1" applyBorder="1" applyAlignment="1">
      <alignment horizontal="center"/>
    </xf>
    <xf numFmtId="0" fontId="6" fillId="0" borderId="12" xfId="10" applyFont="1" applyFill="1" applyBorder="1" applyAlignment="1">
      <alignment horizontal="center"/>
    </xf>
    <xf numFmtId="0" fontId="8" fillId="0" borderId="6" xfId="10" applyFont="1" applyBorder="1" applyAlignment="1">
      <alignment horizontal="center"/>
    </xf>
    <xf numFmtId="0" fontId="8" fillId="0" borderId="7" xfId="10" applyFont="1" applyFill="1" applyBorder="1" applyAlignment="1">
      <alignment horizontal="center"/>
    </xf>
    <xf numFmtId="0" fontId="8" fillId="0" borderId="1" xfId="10" applyFont="1" applyBorder="1" applyAlignment="1">
      <alignment horizontal="center"/>
    </xf>
    <xf numFmtId="0" fontId="8" fillId="0" borderId="0" xfId="10" applyFont="1" applyBorder="1" applyAlignment="1">
      <alignment horizontal="center"/>
    </xf>
    <xf numFmtId="0" fontId="8" fillId="0" borderId="5" xfId="10" applyFont="1" applyFill="1" applyBorder="1" applyAlignment="1">
      <alignment horizontal="center"/>
    </xf>
    <xf numFmtId="0" fontId="6" fillId="0" borderId="5" xfId="10" applyFont="1" applyBorder="1" applyAlignment="1">
      <alignment horizontal="center" vertical="top"/>
    </xf>
    <xf numFmtId="164" fontId="6" fillId="0" borderId="10" xfId="11" applyNumberFormat="1" applyFont="1" applyFill="1" applyBorder="1" applyAlignment="1">
      <alignment horizontal="center" vertical="top"/>
    </xf>
    <xf numFmtId="164" fontId="6" fillId="0" borderId="10" xfId="11" applyNumberFormat="1" applyFont="1" applyFill="1" applyBorder="1" applyAlignment="1">
      <alignment vertical="top"/>
    </xf>
    <xf numFmtId="164" fontId="3" fillId="0" borderId="0" xfId="1" applyNumberFormat="1" applyFont="1" applyAlignment="1">
      <alignment horizontal="center"/>
    </xf>
    <xf numFmtId="0" fontId="8" fillId="0" borderId="3" xfId="10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/>
    </xf>
    <xf numFmtId="164" fontId="3" fillId="0" borderId="8" xfId="1" applyNumberFormat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/>
    </xf>
    <xf numFmtId="164" fontId="4" fillId="0" borderId="3" xfId="2" applyNumberFormat="1" applyFont="1" applyFill="1" applyBorder="1" applyAlignment="1">
      <alignment horizontal="center"/>
    </xf>
    <xf numFmtId="164" fontId="4" fillId="0" borderId="4" xfId="2" applyNumberFormat="1" applyFont="1" applyFill="1" applyBorder="1" applyAlignment="1">
      <alignment horizontal="center"/>
    </xf>
    <xf numFmtId="0" fontId="8" fillId="0" borderId="0" xfId="10" applyFont="1" applyAlignment="1">
      <alignment horizontal="center" vertical="top" wrapText="1"/>
    </xf>
    <xf numFmtId="0" fontId="8" fillId="0" borderId="0" xfId="10" applyFont="1" applyAlignment="1">
      <alignment horizontal="center" vertical="top"/>
    </xf>
    <xf numFmtId="0" fontId="9" fillId="0" borderId="0" xfId="10" applyFont="1"/>
    <xf numFmtId="0" fontId="6" fillId="0" borderId="0" xfId="10" applyFont="1"/>
    <xf numFmtId="0" fontId="8" fillId="0" borderId="0" xfId="10" applyFont="1" applyBorder="1" applyAlignment="1">
      <alignment horizontal="center"/>
    </xf>
    <xf numFmtId="0" fontId="6" fillId="0" borderId="0" xfId="10" applyFont="1" applyBorder="1" applyAlignment="1">
      <alignment horizontal="center"/>
    </xf>
    <xf numFmtId="164" fontId="8" fillId="0" borderId="5" xfId="11" applyNumberFormat="1" applyFont="1" applyFill="1" applyBorder="1" applyAlignment="1">
      <alignment horizontal="center"/>
    </xf>
    <xf numFmtId="0" fontId="8" fillId="0" borderId="16" xfId="10" applyFont="1" applyFill="1" applyBorder="1" applyAlignment="1">
      <alignment horizontal="center"/>
    </xf>
    <xf numFmtId="164" fontId="8" fillId="0" borderId="5" xfId="11" applyNumberFormat="1" applyFont="1" applyFill="1" applyBorder="1" applyAlignment="1">
      <alignment horizontal="center"/>
    </xf>
    <xf numFmtId="164" fontId="8" fillId="0" borderId="6" xfId="11" applyNumberFormat="1" applyFont="1" applyFill="1" applyBorder="1" applyAlignment="1">
      <alignment horizontal="center"/>
    </xf>
    <xf numFmtId="0" fontId="6" fillId="0" borderId="11" xfId="10" applyFont="1" applyFill="1" applyBorder="1" applyAlignment="1">
      <alignment vertical="top" wrapText="1"/>
    </xf>
    <xf numFmtId="0" fontId="10" fillId="0" borderId="12" xfId="10" applyFont="1" applyFill="1" applyBorder="1" applyAlignment="1">
      <alignment horizontal="center" vertical="top"/>
    </xf>
    <xf numFmtId="164" fontId="9" fillId="0" borderId="0" xfId="10" applyNumberFormat="1" applyFont="1" applyAlignment="1">
      <alignment vertical="top"/>
    </xf>
    <xf numFmtId="0" fontId="6" fillId="0" borderId="0" xfId="10" applyFont="1" applyAlignment="1">
      <alignment vertical="top"/>
    </xf>
    <xf numFmtId="0" fontId="6" fillId="0" borderId="10" xfId="10" applyFont="1" applyFill="1" applyBorder="1"/>
    <xf numFmtId="164" fontId="9" fillId="0" borderId="0" xfId="10" applyNumberFormat="1" applyFont="1"/>
    <xf numFmtId="0" fontId="6" fillId="0" borderId="15" xfId="10" applyFont="1" applyFill="1" applyBorder="1"/>
    <xf numFmtId="0" fontId="6" fillId="0" borderId="13" xfId="10" applyFont="1" applyFill="1" applyBorder="1"/>
    <xf numFmtId="0" fontId="10" fillId="0" borderId="12" xfId="10" applyFont="1" applyFill="1" applyBorder="1" applyAlignment="1">
      <alignment horizontal="center" vertical="top" wrapText="1"/>
    </xf>
    <xf numFmtId="164" fontId="9" fillId="0" borderId="0" xfId="10" applyNumberFormat="1" applyFont="1" applyAlignment="1">
      <alignment vertical="top" wrapText="1"/>
    </xf>
    <xf numFmtId="164" fontId="6" fillId="0" borderId="0" xfId="10" applyNumberFormat="1" applyFont="1" applyAlignment="1">
      <alignment vertical="top" wrapText="1"/>
    </xf>
    <xf numFmtId="0" fontId="6" fillId="0" borderId="0" xfId="10" applyFont="1" applyAlignment="1">
      <alignment vertical="top" wrapText="1"/>
    </xf>
    <xf numFmtId="164" fontId="6" fillId="0" borderId="10" xfId="11" applyNumberFormat="1" applyFont="1" applyFill="1" applyBorder="1"/>
    <xf numFmtId="165" fontId="6" fillId="0" borderId="5" xfId="10" applyNumberFormat="1" applyFont="1" applyFill="1" applyBorder="1" applyAlignment="1">
      <alignment horizontal="center" vertical="top"/>
    </xf>
    <xf numFmtId="164" fontId="8" fillId="0" borderId="5" xfId="10" applyNumberFormat="1" applyFont="1" applyFill="1" applyBorder="1" applyAlignment="1">
      <alignment horizontal="center" shrinkToFit="1"/>
    </xf>
    <xf numFmtId="164" fontId="8" fillId="0" borderId="5" xfId="11" applyNumberFormat="1" applyFont="1" applyFill="1" applyBorder="1"/>
    <xf numFmtId="164" fontId="6" fillId="0" borderId="5" xfId="10" applyNumberFormat="1" applyFont="1" applyBorder="1" applyAlignment="1">
      <alignment horizontal="center"/>
    </xf>
    <xf numFmtId="164" fontId="6" fillId="0" borderId="0" xfId="11" applyNumberFormat="1" applyFont="1" applyFill="1" applyBorder="1"/>
    <xf numFmtId="0" fontId="4" fillId="0" borderId="0" xfId="1" applyFont="1" applyFill="1" applyAlignment="1">
      <alignment horizontal="center" wrapText="1"/>
    </xf>
    <xf numFmtId="0" fontId="12" fillId="0" borderId="0" xfId="1" applyFont="1"/>
    <xf numFmtId="0" fontId="4" fillId="0" borderId="0" xfId="1" applyFont="1" applyFill="1" applyBorder="1" applyAlignment="1"/>
    <xf numFmtId="0" fontId="12" fillId="0" borderId="17" xfId="1" applyFont="1" applyBorder="1" applyAlignment="1">
      <alignment horizontal="center"/>
    </xf>
    <xf numFmtId="0" fontId="4" fillId="0" borderId="5" xfId="1" applyFont="1" applyBorder="1" applyAlignment="1">
      <alignment horizontal="center" vertical="center"/>
    </xf>
    <xf numFmtId="0" fontId="3" fillId="0" borderId="6" xfId="1" applyFont="1" applyBorder="1"/>
    <xf numFmtId="0" fontId="3" fillId="0" borderId="5" xfId="1" applyFont="1" applyBorder="1" applyAlignment="1">
      <alignment vertical="top"/>
    </xf>
    <xf numFmtId="0" fontId="12" fillId="0" borderId="0" xfId="1" applyFont="1" applyAlignment="1">
      <alignment vertical="top"/>
    </xf>
    <xf numFmtId="0" fontId="12" fillId="0" borderId="0" xfId="1" applyFont="1" applyAlignment="1">
      <alignment horizontal="center" vertical="top"/>
    </xf>
    <xf numFmtId="164" fontId="3" fillId="0" borderId="7" xfId="2" applyNumberFormat="1" applyFont="1" applyFill="1" applyBorder="1" applyAlignment="1">
      <alignment horizontal="center" vertical="top"/>
    </xf>
    <xf numFmtId="164" fontId="3" fillId="0" borderId="7" xfId="2" applyNumberFormat="1" applyFont="1" applyFill="1" applyBorder="1" applyAlignment="1">
      <alignment horizontal="center" vertical="top" wrapText="1"/>
    </xf>
    <xf numFmtId="164" fontId="4" fillId="0" borderId="5" xfId="2" applyNumberFormat="1" applyFont="1" applyFill="1" applyBorder="1" applyAlignment="1">
      <alignment vertical="top" wrapText="1"/>
    </xf>
    <xf numFmtId="0" fontId="3" fillId="0" borderId="5" xfId="1" applyFont="1" applyBorder="1"/>
    <xf numFmtId="0" fontId="12" fillId="0" borderId="5" xfId="1" applyFont="1" applyBorder="1"/>
    <xf numFmtId="0" fontId="13" fillId="0" borderId="0" xfId="1" applyFont="1" applyFill="1" applyBorder="1" applyAlignment="1"/>
    <xf numFmtId="0" fontId="13" fillId="0" borderId="1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vertical="top" wrapText="1"/>
    </xf>
    <xf numFmtId="0" fontId="16" fillId="0" borderId="5" xfId="1" applyFont="1" applyFill="1" applyBorder="1" applyAlignment="1">
      <alignment vertical="top" wrapText="1"/>
    </xf>
    <xf numFmtId="0" fontId="13" fillId="0" borderId="5" xfId="1" applyFont="1" applyFill="1" applyBorder="1" applyAlignment="1">
      <alignment horizontal="center" wrapText="1"/>
    </xf>
    <xf numFmtId="0" fontId="17" fillId="0" borderId="0" xfId="10" applyFont="1"/>
    <xf numFmtId="0" fontId="11" fillId="0" borderId="0" xfId="10" applyFont="1"/>
    <xf numFmtId="164" fontId="8" fillId="0" borderId="2" xfId="11" applyNumberFormat="1" applyFont="1" applyFill="1" applyBorder="1" applyAlignment="1">
      <alignment horizontal="center"/>
    </xf>
    <xf numFmtId="164" fontId="8" fillId="0" borderId="2" xfId="11" applyNumberFormat="1" applyFont="1" applyFill="1" applyBorder="1" applyAlignment="1">
      <alignment horizontal="center"/>
    </xf>
    <xf numFmtId="164" fontId="17" fillId="0" borderId="0" xfId="10" applyNumberFormat="1" applyFont="1" applyAlignment="1">
      <alignment vertical="top"/>
    </xf>
    <xf numFmtId="0" fontId="11" fillId="0" borderId="0" xfId="10" applyFont="1" applyAlignment="1">
      <alignment vertical="top"/>
    </xf>
    <xf numFmtId="164" fontId="17" fillId="0" borderId="0" xfId="10" applyNumberFormat="1" applyFont="1"/>
    <xf numFmtId="0" fontId="8" fillId="0" borderId="5" xfId="10" applyFont="1" applyFill="1" applyBorder="1" applyAlignment="1">
      <alignment horizontal="center" vertical="top" wrapText="1"/>
    </xf>
    <xf numFmtId="164" fontId="8" fillId="0" borderId="5" xfId="10" applyNumberFormat="1" applyFont="1" applyFill="1" applyBorder="1" applyAlignment="1">
      <alignment horizontal="center" vertical="top" shrinkToFit="1"/>
    </xf>
    <xf numFmtId="164" fontId="6" fillId="0" borderId="5" xfId="10" applyNumberFormat="1" applyFont="1" applyBorder="1" applyAlignment="1">
      <alignment horizontal="center" vertical="top"/>
    </xf>
    <xf numFmtId="0" fontId="17" fillId="0" borderId="0" xfId="10" applyFont="1" applyAlignment="1">
      <alignment vertical="top"/>
    </xf>
  </cellXfs>
  <cellStyles count="12">
    <cellStyle name="Comma 2" xfId="2" xr:uid="{00000000-0005-0000-0000-000000000000}"/>
    <cellStyle name="Comma 2 2" xfId="11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" xfId="0" builtinId="0"/>
    <cellStyle name="Normal 2" xfId="1" xr:uid="{00000000-0005-0000-0000-000006000000}"/>
    <cellStyle name="Normal 2 2" xfId="10" xr:uid="{00000000-0005-0000-0000-000007000000}"/>
    <cellStyle name="Normal 3" xfId="6" xr:uid="{00000000-0005-0000-0000-000008000000}"/>
    <cellStyle name="Normal 4" xfId="7" xr:uid="{00000000-0005-0000-0000-000009000000}"/>
    <cellStyle name="Normal 5" xfId="8" xr:uid="{00000000-0005-0000-0000-00000A000000}"/>
    <cellStyle name="ปกติ 2" xfId="9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zoomScale="106" zoomScaleNormal="106" workbookViewId="0">
      <selection activeCell="I11" sqref="I11"/>
    </sheetView>
  </sheetViews>
  <sheetFormatPr defaultRowHeight="18.75"/>
  <cols>
    <col min="1" max="1" width="3.42578125" style="26" customWidth="1"/>
    <col min="2" max="2" width="38.42578125" style="25" customWidth="1"/>
    <col min="3" max="4" width="11" style="24" customWidth="1"/>
    <col min="5" max="5" width="10.28515625" style="93" customWidth="1"/>
    <col min="6" max="7" width="8.7109375" style="93" customWidth="1"/>
    <col min="8" max="8" width="9.85546875" style="93" customWidth="1"/>
    <col min="9" max="13" width="8.7109375" style="93" customWidth="1"/>
    <col min="14" max="14" width="10.140625" style="26" customWidth="1"/>
    <col min="15" max="15" width="10.42578125" style="68" customWidth="1"/>
    <col min="16" max="16384" width="9.140625" style="69"/>
  </cols>
  <sheetData>
    <row r="1" spans="1:16" ht="48.75" customHeight="1">
      <c r="A1" s="66" t="s">
        <v>57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6">
      <c r="A2" s="70" t="s">
        <v>59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6">
      <c r="A3" s="70" t="s">
        <v>58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6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 t="s">
        <v>66</v>
      </c>
      <c r="M4" s="52"/>
      <c r="N4" s="71"/>
    </row>
    <row r="5" spans="1:16">
      <c r="A5" s="51" t="s">
        <v>0</v>
      </c>
      <c r="B5" s="58" t="s">
        <v>1</v>
      </c>
      <c r="C5" s="50" t="s">
        <v>10</v>
      </c>
      <c r="D5" s="72" t="s">
        <v>55</v>
      </c>
      <c r="E5" s="72"/>
      <c r="F5" s="72"/>
      <c r="G5" s="72"/>
      <c r="H5" s="72"/>
      <c r="I5" s="72"/>
      <c r="J5" s="72"/>
      <c r="K5" s="72"/>
      <c r="L5" s="72"/>
      <c r="M5" s="72"/>
      <c r="N5" s="51" t="s">
        <v>54</v>
      </c>
    </row>
    <row r="6" spans="1:16">
      <c r="A6" s="49"/>
      <c r="B6" s="58"/>
      <c r="C6" s="73" t="s">
        <v>53</v>
      </c>
      <c r="D6" s="53" t="s">
        <v>61</v>
      </c>
      <c r="E6" s="74" t="s">
        <v>52</v>
      </c>
      <c r="F6" s="74" t="s">
        <v>51</v>
      </c>
      <c r="G6" s="74" t="s">
        <v>50</v>
      </c>
      <c r="H6" s="74" t="s">
        <v>49</v>
      </c>
      <c r="I6" s="74" t="s">
        <v>48</v>
      </c>
      <c r="J6" s="74" t="s">
        <v>47</v>
      </c>
      <c r="K6" s="74" t="s">
        <v>46</v>
      </c>
      <c r="L6" s="74" t="s">
        <v>45</v>
      </c>
      <c r="M6" s="74" t="s">
        <v>44</v>
      </c>
      <c r="N6" s="75" t="s">
        <v>13</v>
      </c>
    </row>
    <row r="7" spans="1:16" s="79" customFormat="1" ht="37.5">
      <c r="A7" s="37">
        <v>1</v>
      </c>
      <c r="B7" s="76" t="s">
        <v>60</v>
      </c>
      <c r="C7" s="40" t="s">
        <v>62</v>
      </c>
      <c r="D7" s="40">
        <v>7600</v>
      </c>
      <c r="E7" s="35"/>
      <c r="F7" s="35"/>
      <c r="G7" s="35"/>
      <c r="H7" s="35"/>
      <c r="I7" s="35"/>
      <c r="J7" s="35"/>
      <c r="K7" s="35"/>
      <c r="L7" s="35"/>
      <c r="M7" s="35"/>
      <c r="N7" s="77"/>
      <c r="O7" s="78"/>
    </row>
    <row r="8" spans="1:16" ht="24" customHeight="1">
      <c r="A8" s="34"/>
      <c r="B8" s="80"/>
      <c r="C8" s="33" t="s">
        <v>29</v>
      </c>
      <c r="D8" s="33">
        <v>1</v>
      </c>
      <c r="E8" s="32"/>
      <c r="F8" s="32"/>
      <c r="G8" s="32"/>
      <c r="H8" s="32"/>
      <c r="I8" s="32"/>
      <c r="J8" s="32"/>
      <c r="K8" s="32"/>
      <c r="L8" s="32"/>
      <c r="M8" s="32"/>
      <c r="N8" s="31"/>
      <c r="O8" s="81"/>
    </row>
    <row r="9" spans="1:16" ht="24.95" customHeight="1">
      <c r="A9" s="48"/>
      <c r="B9" s="82"/>
      <c r="C9" s="47"/>
      <c r="D9" s="47"/>
      <c r="E9" s="46"/>
      <c r="F9" s="46"/>
      <c r="G9" s="46"/>
      <c r="H9" s="46"/>
      <c r="I9" s="46"/>
      <c r="J9" s="46"/>
      <c r="K9" s="45"/>
      <c r="L9" s="45"/>
      <c r="M9" s="45"/>
      <c r="N9" s="44"/>
      <c r="O9" s="81"/>
    </row>
    <row r="10" spans="1:16" ht="24.95" customHeight="1">
      <c r="A10" s="34"/>
      <c r="B10" s="83"/>
      <c r="C10" s="33"/>
      <c r="D10" s="33"/>
      <c r="E10" s="43"/>
      <c r="F10" s="43"/>
      <c r="G10" s="43"/>
      <c r="H10" s="43"/>
      <c r="I10" s="43"/>
      <c r="J10" s="43"/>
      <c r="K10" s="43"/>
      <c r="L10" s="43"/>
      <c r="M10" s="43"/>
      <c r="N10" s="42"/>
      <c r="O10" s="81"/>
    </row>
    <row r="11" spans="1:16" s="87" customFormat="1" ht="41.25" customHeight="1">
      <c r="A11" s="41"/>
      <c r="B11" s="37"/>
      <c r="C11" s="40"/>
      <c r="D11" s="40"/>
      <c r="E11" s="39"/>
      <c r="F11" s="39"/>
      <c r="G11" s="39"/>
      <c r="H11" s="39"/>
      <c r="I11" s="39"/>
      <c r="J11" s="39"/>
      <c r="K11" s="39"/>
      <c r="L11" s="39"/>
      <c r="M11" s="39"/>
      <c r="N11" s="84"/>
      <c r="O11" s="85"/>
      <c r="P11" s="86"/>
    </row>
    <row r="12" spans="1:16" ht="24" customHeight="1">
      <c r="A12" s="34"/>
      <c r="B12" s="80"/>
      <c r="C12" s="33"/>
      <c r="D12" s="33"/>
      <c r="E12" s="38"/>
      <c r="F12" s="38"/>
      <c r="G12" s="38"/>
      <c r="H12" s="38"/>
      <c r="I12" s="38"/>
      <c r="J12" s="38"/>
      <c r="K12" s="88"/>
      <c r="L12" s="88"/>
      <c r="M12" s="38"/>
      <c r="N12" s="34"/>
      <c r="O12" s="85"/>
    </row>
    <row r="13" spans="1:16" s="79" customFormat="1" ht="42.75" customHeight="1">
      <c r="A13" s="37"/>
      <c r="B13" s="76"/>
      <c r="C13" s="36"/>
      <c r="D13" s="36"/>
      <c r="E13" s="35"/>
      <c r="F13" s="35"/>
      <c r="G13" s="35"/>
      <c r="H13" s="35"/>
      <c r="I13" s="35"/>
      <c r="J13" s="35"/>
      <c r="K13" s="35"/>
      <c r="L13" s="35"/>
      <c r="M13" s="35"/>
      <c r="N13" s="89"/>
      <c r="O13" s="78"/>
    </row>
    <row r="14" spans="1:16" ht="24" customHeight="1">
      <c r="A14" s="34"/>
      <c r="B14" s="80"/>
      <c r="C14" s="33"/>
      <c r="D14" s="33"/>
      <c r="E14" s="32"/>
      <c r="F14" s="32"/>
      <c r="G14" s="32"/>
      <c r="H14" s="32"/>
      <c r="I14" s="32"/>
      <c r="J14" s="32"/>
      <c r="K14" s="32"/>
      <c r="L14" s="32"/>
      <c r="M14" s="32"/>
      <c r="N14" s="31"/>
      <c r="O14" s="81"/>
    </row>
    <row r="15" spans="1:16" ht="30.75" customHeight="1">
      <c r="A15" s="30"/>
      <c r="B15" s="29" t="s">
        <v>42</v>
      </c>
      <c r="C15" s="90" t="e">
        <f>C9+C11+C13+C7</f>
        <v>#VALUE!</v>
      </c>
      <c r="D15" s="90">
        <v>7600</v>
      </c>
      <c r="E15" s="91">
        <f t="shared" ref="E15:M15" si="0">E7+E13+E11+E9</f>
        <v>0</v>
      </c>
      <c r="F15" s="91">
        <f t="shared" si="0"/>
        <v>0</v>
      </c>
      <c r="G15" s="91">
        <f t="shared" si="0"/>
        <v>0</v>
      </c>
      <c r="H15" s="91">
        <f t="shared" si="0"/>
        <v>0</v>
      </c>
      <c r="I15" s="91">
        <f t="shared" si="0"/>
        <v>0</v>
      </c>
      <c r="J15" s="91">
        <f t="shared" si="0"/>
        <v>0</v>
      </c>
      <c r="K15" s="91">
        <f t="shared" si="0"/>
        <v>0</v>
      </c>
      <c r="L15" s="91">
        <f t="shared" si="0"/>
        <v>0</v>
      </c>
      <c r="M15" s="91">
        <f t="shared" si="0"/>
        <v>0</v>
      </c>
      <c r="N15" s="92"/>
    </row>
    <row r="17" spans="3:11">
      <c r="C17" s="28"/>
      <c r="D17" s="28"/>
    </row>
    <row r="18" spans="3:11">
      <c r="C18" s="28"/>
      <c r="D18" s="28"/>
    </row>
    <row r="19" spans="3:11">
      <c r="C19" s="28"/>
      <c r="D19" s="28"/>
    </row>
    <row r="20" spans="3:11">
      <c r="C20" s="27"/>
      <c r="D20" s="27"/>
      <c r="K20" s="93" t="s">
        <v>19</v>
      </c>
    </row>
  </sheetData>
  <mergeCells count="5">
    <mergeCell ref="A1:M1"/>
    <mergeCell ref="A2:N2"/>
    <mergeCell ref="A3:M3"/>
    <mergeCell ref="B5:B6"/>
    <mergeCell ref="D5:M5"/>
  </mergeCells>
  <pageMargins left="0.31496062992125984" right="0" top="0.55118110236220474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"/>
  <sheetViews>
    <sheetView tabSelected="1" topLeftCell="A10" zoomScale="106" zoomScaleNormal="106" workbookViewId="0">
      <selection activeCell="B8" sqref="B8"/>
    </sheetView>
  </sheetViews>
  <sheetFormatPr defaultRowHeight="18.75"/>
  <cols>
    <col min="1" max="1" width="3.42578125" style="26" customWidth="1"/>
    <col min="2" max="2" width="32.140625" style="25" customWidth="1"/>
    <col min="3" max="3" width="13.140625" style="24" customWidth="1"/>
    <col min="4" max="4" width="10.28515625" style="93" customWidth="1"/>
    <col min="5" max="6" width="8.7109375" style="93" customWidth="1"/>
    <col min="7" max="7" width="9.85546875" style="93" customWidth="1"/>
    <col min="8" max="8" width="8.7109375" style="93" customWidth="1"/>
    <col min="9" max="9" width="9.85546875" style="93" customWidth="1"/>
    <col min="10" max="12" width="8.7109375" style="93" customWidth="1"/>
    <col min="13" max="13" width="10.140625" style="26" customWidth="1"/>
    <col min="14" max="14" width="10.42578125" style="114" customWidth="1"/>
    <col min="15" max="16384" width="9.140625" style="115"/>
  </cols>
  <sheetData>
    <row r="1" spans="1:14" ht="48.75" customHeight="1">
      <c r="A1" s="66" t="s">
        <v>64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4">
      <c r="A2" s="70" t="s">
        <v>56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4">
      <c r="A3" s="70" t="s">
        <v>58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4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71"/>
    </row>
    <row r="5" spans="1:14">
      <c r="A5" s="51" t="s">
        <v>0</v>
      </c>
      <c r="B5" s="58" t="s">
        <v>1</v>
      </c>
      <c r="C5" s="50" t="s">
        <v>10</v>
      </c>
      <c r="D5" s="72" t="s">
        <v>55</v>
      </c>
      <c r="E5" s="72"/>
      <c r="F5" s="72"/>
      <c r="G5" s="72"/>
      <c r="H5" s="72"/>
      <c r="I5" s="72"/>
      <c r="J5" s="72"/>
      <c r="K5" s="72"/>
      <c r="L5" s="116"/>
      <c r="M5" s="51" t="s">
        <v>54</v>
      </c>
    </row>
    <row r="6" spans="1:14">
      <c r="A6" s="49"/>
      <c r="B6" s="58"/>
      <c r="C6" s="73" t="s">
        <v>53</v>
      </c>
      <c r="D6" s="74" t="s">
        <v>52</v>
      </c>
      <c r="E6" s="74" t="s">
        <v>51</v>
      </c>
      <c r="F6" s="74" t="s">
        <v>50</v>
      </c>
      <c r="G6" s="74" t="s">
        <v>49</v>
      </c>
      <c r="H6" s="74" t="s">
        <v>48</v>
      </c>
      <c r="I6" s="74" t="s">
        <v>47</v>
      </c>
      <c r="J6" s="74" t="s">
        <v>46</v>
      </c>
      <c r="K6" s="74" t="s">
        <v>45</v>
      </c>
      <c r="L6" s="117" t="s">
        <v>44</v>
      </c>
      <c r="M6" s="75" t="s">
        <v>13</v>
      </c>
    </row>
    <row r="7" spans="1:14" s="119" customFormat="1" ht="89.25" customHeight="1">
      <c r="A7" s="41">
        <v>1</v>
      </c>
      <c r="B7" s="76" t="s">
        <v>65</v>
      </c>
      <c r="C7" s="36">
        <v>405600</v>
      </c>
      <c r="D7" s="35">
        <f t="shared" ref="D7:L7" si="0">5200*D8</f>
        <v>88400</v>
      </c>
      <c r="E7" s="35">
        <f t="shared" si="0"/>
        <v>26000</v>
      </c>
      <c r="F7" s="35">
        <f t="shared" si="0"/>
        <v>46800</v>
      </c>
      <c r="G7" s="35">
        <f t="shared" si="0"/>
        <v>67600</v>
      </c>
      <c r="H7" s="35">
        <f t="shared" si="0"/>
        <v>26000</v>
      </c>
      <c r="I7" s="35">
        <f t="shared" si="0"/>
        <v>52000</v>
      </c>
      <c r="J7" s="35">
        <f t="shared" si="0"/>
        <v>20800</v>
      </c>
      <c r="K7" s="35">
        <f t="shared" si="0"/>
        <v>52000</v>
      </c>
      <c r="L7" s="35">
        <f t="shared" si="0"/>
        <v>26000</v>
      </c>
      <c r="M7" s="77">
        <v>1</v>
      </c>
      <c r="N7" s="118">
        <f>D7+E7+F7+G7+H7+I7+J7+K7+L7</f>
        <v>405600</v>
      </c>
    </row>
    <row r="8" spans="1:14" ht="24" customHeight="1">
      <c r="A8" s="34"/>
      <c r="B8" s="80" t="s">
        <v>43</v>
      </c>
      <c r="C8" s="55" t="s">
        <v>39</v>
      </c>
      <c r="D8" s="56">
        <v>17</v>
      </c>
      <c r="E8" s="56">
        <v>5</v>
      </c>
      <c r="F8" s="56">
        <v>9</v>
      </c>
      <c r="G8" s="56">
        <v>13</v>
      </c>
      <c r="H8" s="56">
        <v>5</v>
      </c>
      <c r="I8" s="56">
        <v>10</v>
      </c>
      <c r="J8" s="56">
        <v>4</v>
      </c>
      <c r="K8" s="56">
        <v>10</v>
      </c>
      <c r="L8" s="56">
        <v>5</v>
      </c>
      <c r="M8" s="31"/>
      <c r="N8" s="120">
        <f>D8+E8+F8+G8+H8+I8+J8+K8+L8</f>
        <v>78</v>
      </c>
    </row>
    <row r="9" spans="1:14" s="119" customFormat="1" ht="41.25" customHeight="1">
      <c r="A9" s="54"/>
      <c r="B9" s="121" t="s">
        <v>63</v>
      </c>
      <c r="C9" s="122">
        <f>C7</f>
        <v>405600</v>
      </c>
      <c r="D9" s="122">
        <f t="shared" ref="D9:L9" si="1">D7</f>
        <v>88400</v>
      </c>
      <c r="E9" s="122">
        <f t="shared" si="1"/>
        <v>26000</v>
      </c>
      <c r="F9" s="122">
        <f t="shared" si="1"/>
        <v>46800</v>
      </c>
      <c r="G9" s="122">
        <f t="shared" si="1"/>
        <v>67600</v>
      </c>
      <c r="H9" s="122">
        <f t="shared" si="1"/>
        <v>26000</v>
      </c>
      <c r="I9" s="122">
        <f t="shared" si="1"/>
        <v>52000</v>
      </c>
      <c r="J9" s="122">
        <f t="shared" si="1"/>
        <v>20800</v>
      </c>
      <c r="K9" s="122">
        <f t="shared" si="1"/>
        <v>52000</v>
      </c>
      <c r="L9" s="122">
        <f t="shared" si="1"/>
        <v>26000</v>
      </c>
      <c r="M9" s="123"/>
      <c r="N9" s="124"/>
    </row>
    <row r="11" spans="1:14">
      <c r="C11" s="28"/>
    </row>
    <row r="12" spans="1:14">
      <c r="C12" s="28"/>
    </row>
    <row r="13" spans="1:14">
      <c r="C13" s="28"/>
    </row>
    <row r="14" spans="1:14">
      <c r="C14" s="27"/>
      <c r="J14" s="93" t="s">
        <v>19</v>
      </c>
    </row>
  </sheetData>
  <mergeCells count="5">
    <mergeCell ref="A1:L1"/>
    <mergeCell ref="A3:L3"/>
    <mergeCell ref="B5:B6"/>
    <mergeCell ref="D5:L5"/>
    <mergeCell ref="A2:M2"/>
  </mergeCells>
  <pageMargins left="0.23622047244094491" right="3.937007874015748E-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3"/>
  <sheetViews>
    <sheetView topLeftCell="A25" zoomScaleNormal="100" workbookViewId="0">
      <selection activeCell="B6" sqref="B6"/>
    </sheetView>
  </sheetViews>
  <sheetFormatPr defaultRowHeight="17.25"/>
  <cols>
    <col min="1" max="1" width="3.5703125" style="12" customWidth="1"/>
    <col min="2" max="2" width="51.140625" style="15" customWidth="1"/>
    <col min="3" max="3" width="9" style="12" customWidth="1"/>
    <col min="4" max="4" width="11.28515625" style="12" customWidth="1"/>
    <col min="5" max="5" width="10.5703125" style="16" customWidth="1"/>
    <col min="6" max="6" width="11.85546875" style="12" customWidth="1"/>
    <col min="7" max="7" width="11" style="12" customWidth="1"/>
    <col min="8" max="8" width="11.42578125" style="12" customWidth="1"/>
    <col min="9" max="9" width="11.28515625" style="14" customWidth="1"/>
    <col min="10" max="10" width="11.140625" style="12" hidden="1" customWidth="1"/>
    <col min="11" max="11" width="13.28515625" style="12" hidden="1" customWidth="1"/>
    <col min="12" max="12" width="10.5703125" style="95" customWidth="1"/>
    <col min="13" max="13" width="9.140625" style="95"/>
    <col min="14" max="14" width="11.7109375" style="95" customWidth="1"/>
    <col min="15" max="16384" width="9.140625" style="95"/>
  </cols>
  <sheetData>
    <row r="1" spans="1:12" ht="63.75" customHeight="1">
      <c r="A1" s="94" t="s">
        <v>20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>
      <c r="A2" s="96"/>
      <c r="B2" s="108"/>
      <c r="C2" s="96"/>
      <c r="D2" s="96"/>
      <c r="E2" s="96"/>
      <c r="F2" s="96"/>
      <c r="G2" s="96"/>
      <c r="H2" s="96"/>
      <c r="I2" s="97" t="s">
        <v>67</v>
      </c>
      <c r="J2" s="97"/>
      <c r="K2" s="97"/>
      <c r="L2" s="97"/>
    </row>
    <row r="3" spans="1:12" ht="18" customHeight="1">
      <c r="A3" s="61" t="s">
        <v>0</v>
      </c>
      <c r="B3" s="109" t="s">
        <v>1</v>
      </c>
      <c r="C3" s="63" t="s">
        <v>2</v>
      </c>
      <c r="D3" s="64"/>
      <c r="E3" s="64"/>
      <c r="F3" s="65"/>
      <c r="G3" s="63" t="s">
        <v>3</v>
      </c>
      <c r="H3" s="65"/>
      <c r="I3" s="1" t="s">
        <v>4</v>
      </c>
      <c r="J3" s="2" t="s">
        <v>5</v>
      </c>
      <c r="K3" s="3" t="s">
        <v>6</v>
      </c>
      <c r="L3" s="98" t="s">
        <v>7</v>
      </c>
    </row>
    <row r="4" spans="1:12" ht="18" customHeight="1">
      <c r="A4" s="62"/>
      <c r="B4" s="110"/>
      <c r="C4" s="4" t="s">
        <v>8</v>
      </c>
      <c r="D4" s="5" t="s">
        <v>10</v>
      </c>
      <c r="E4" s="5" t="s">
        <v>9</v>
      </c>
      <c r="F4" s="5" t="s">
        <v>10</v>
      </c>
      <c r="G4" s="5" t="s">
        <v>11</v>
      </c>
      <c r="H4" s="5" t="s">
        <v>12</v>
      </c>
      <c r="I4" s="6" t="s">
        <v>13</v>
      </c>
      <c r="J4" s="7" t="s">
        <v>14</v>
      </c>
      <c r="K4" s="99"/>
      <c r="L4" s="98"/>
    </row>
    <row r="5" spans="1:12" s="101" customFormat="1" ht="61.5" customHeight="1">
      <c r="A5" s="17">
        <v>1</v>
      </c>
      <c r="B5" s="111" t="s">
        <v>68</v>
      </c>
      <c r="C5" s="19"/>
      <c r="D5" s="18">
        <v>0</v>
      </c>
      <c r="E5" s="19" t="s">
        <v>39</v>
      </c>
      <c r="F5" s="18">
        <v>405600</v>
      </c>
      <c r="G5" s="18">
        <v>0</v>
      </c>
      <c r="H5" s="22">
        <v>405600</v>
      </c>
      <c r="I5" s="20">
        <v>1</v>
      </c>
      <c r="J5" s="21"/>
      <c r="K5" s="100"/>
      <c r="L5" s="100" t="s">
        <v>21</v>
      </c>
    </row>
    <row r="6" spans="1:12" s="101" customFormat="1" ht="61.5" customHeight="1">
      <c r="A6" s="17">
        <v>2</v>
      </c>
      <c r="B6" s="111" t="s">
        <v>69</v>
      </c>
      <c r="C6" s="19"/>
      <c r="D6" s="18">
        <v>0</v>
      </c>
      <c r="E6" s="19" t="s">
        <v>38</v>
      </c>
      <c r="F6" s="18">
        <v>144000</v>
      </c>
      <c r="G6" s="18">
        <v>0</v>
      </c>
      <c r="H6" s="18">
        <v>144000</v>
      </c>
      <c r="I6" s="20">
        <v>1</v>
      </c>
      <c r="J6" s="21"/>
      <c r="K6" s="100"/>
      <c r="L6" s="100" t="s">
        <v>24</v>
      </c>
    </row>
    <row r="7" spans="1:12" s="101" customFormat="1" ht="61.5" customHeight="1">
      <c r="A7" s="17">
        <v>3</v>
      </c>
      <c r="B7" s="111" t="s">
        <v>70</v>
      </c>
      <c r="C7" s="19"/>
      <c r="D7" s="18">
        <v>0</v>
      </c>
      <c r="E7" s="19" t="s">
        <v>36</v>
      </c>
      <c r="F7" s="18">
        <v>233200</v>
      </c>
      <c r="G7" s="18">
        <v>0</v>
      </c>
      <c r="H7" s="18">
        <v>233200</v>
      </c>
      <c r="I7" s="20">
        <v>1</v>
      </c>
      <c r="J7" s="21"/>
      <c r="K7" s="100"/>
      <c r="L7" s="100" t="s">
        <v>24</v>
      </c>
    </row>
    <row r="8" spans="1:12" s="101" customFormat="1" ht="61.5" customHeight="1">
      <c r="A8" s="17">
        <v>4</v>
      </c>
      <c r="B8" s="111" t="s">
        <v>71</v>
      </c>
      <c r="C8" s="19"/>
      <c r="D8" s="18">
        <v>0</v>
      </c>
      <c r="E8" s="19" t="s">
        <v>37</v>
      </c>
      <c r="F8" s="18">
        <v>160800</v>
      </c>
      <c r="G8" s="18">
        <v>0</v>
      </c>
      <c r="H8" s="18">
        <v>160800</v>
      </c>
      <c r="I8" s="20">
        <v>1</v>
      </c>
      <c r="J8" s="21"/>
      <c r="K8" s="100"/>
      <c r="L8" s="100" t="s">
        <v>24</v>
      </c>
    </row>
    <row r="9" spans="1:12" s="101" customFormat="1" ht="61.5" customHeight="1">
      <c r="A9" s="17">
        <v>5</v>
      </c>
      <c r="B9" s="111" t="s">
        <v>72</v>
      </c>
      <c r="C9" s="19"/>
      <c r="D9" s="18">
        <v>0</v>
      </c>
      <c r="E9" s="19" t="s">
        <v>30</v>
      </c>
      <c r="F9" s="18">
        <v>587600</v>
      </c>
      <c r="G9" s="102" t="s">
        <v>15</v>
      </c>
      <c r="H9" s="18">
        <v>587600</v>
      </c>
      <c r="I9" s="23" t="s">
        <v>32</v>
      </c>
      <c r="J9" s="21"/>
      <c r="K9" s="100"/>
      <c r="L9" s="100" t="s">
        <v>24</v>
      </c>
    </row>
    <row r="10" spans="1:12" s="101" customFormat="1" ht="61.5" customHeight="1">
      <c r="A10" s="17">
        <v>6</v>
      </c>
      <c r="B10" s="111" t="s">
        <v>73</v>
      </c>
      <c r="C10" s="19"/>
      <c r="D10" s="18">
        <v>0</v>
      </c>
      <c r="E10" s="19" t="s">
        <v>31</v>
      </c>
      <c r="F10" s="18">
        <v>4160000</v>
      </c>
      <c r="G10" s="18" t="s">
        <v>15</v>
      </c>
      <c r="H10" s="18">
        <v>4160000</v>
      </c>
      <c r="I10" s="23" t="s">
        <v>32</v>
      </c>
      <c r="J10" s="21"/>
      <c r="K10" s="100"/>
      <c r="L10" s="100" t="s">
        <v>24</v>
      </c>
    </row>
    <row r="11" spans="1:12" s="101" customFormat="1" ht="61.5" customHeight="1">
      <c r="A11" s="17">
        <v>7</v>
      </c>
      <c r="B11" s="111" t="s">
        <v>74</v>
      </c>
      <c r="C11" s="19"/>
      <c r="D11" s="18">
        <v>0</v>
      </c>
      <c r="E11" s="19" t="s">
        <v>34</v>
      </c>
      <c r="F11" s="18">
        <v>36000</v>
      </c>
      <c r="G11" s="18">
        <v>36000</v>
      </c>
      <c r="H11" s="18">
        <v>0</v>
      </c>
      <c r="I11" s="20">
        <v>1</v>
      </c>
      <c r="J11" s="21"/>
      <c r="K11" s="100"/>
      <c r="L11" s="100" t="s">
        <v>35</v>
      </c>
    </row>
    <row r="12" spans="1:12" s="101" customFormat="1" ht="61.5" customHeight="1">
      <c r="A12" s="17">
        <v>8</v>
      </c>
      <c r="B12" s="111" t="s">
        <v>75</v>
      </c>
      <c r="C12" s="19" t="s">
        <v>18</v>
      </c>
      <c r="D12" s="18">
        <v>41600</v>
      </c>
      <c r="E12" s="19" t="s">
        <v>15</v>
      </c>
      <c r="F12" s="18">
        <v>0</v>
      </c>
      <c r="G12" s="18">
        <v>41600</v>
      </c>
      <c r="H12" s="18">
        <v>0</v>
      </c>
      <c r="I12" s="20">
        <v>1</v>
      </c>
      <c r="J12" s="21"/>
      <c r="K12" s="100"/>
      <c r="L12" s="100" t="s">
        <v>35</v>
      </c>
    </row>
    <row r="13" spans="1:12" s="101" customFormat="1" ht="76.5" customHeight="1">
      <c r="A13" s="17">
        <v>9</v>
      </c>
      <c r="B13" s="111" t="s">
        <v>76</v>
      </c>
      <c r="C13" s="19" t="s">
        <v>18</v>
      </c>
      <c r="D13" s="18">
        <v>10000</v>
      </c>
      <c r="E13" s="19" t="s">
        <v>15</v>
      </c>
      <c r="F13" s="18">
        <v>0</v>
      </c>
      <c r="G13" s="18">
        <v>10000</v>
      </c>
      <c r="H13" s="18">
        <v>0</v>
      </c>
      <c r="I13" s="20">
        <v>2</v>
      </c>
      <c r="J13" s="21"/>
      <c r="K13" s="100"/>
      <c r="L13" s="100" t="s">
        <v>35</v>
      </c>
    </row>
    <row r="14" spans="1:12" s="101" customFormat="1" ht="67.5" customHeight="1">
      <c r="A14" s="17">
        <v>10</v>
      </c>
      <c r="B14" s="111" t="s">
        <v>77</v>
      </c>
      <c r="C14" s="19"/>
      <c r="D14" s="18">
        <v>0</v>
      </c>
      <c r="E14" s="19" t="s">
        <v>33</v>
      </c>
      <c r="F14" s="18">
        <v>66000</v>
      </c>
      <c r="G14" s="18">
        <v>66000</v>
      </c>
      <c r="H14" s="18">
        <v>0</v>
      </c>
      <c r="I14" s="20">
        <v>1</v>
      </c>
      <c r="J14" s="21"/>
      <c r="K14" s="100"/>
      <c r="L14" s="100" t="s">
        <v>24</v>
      </c>
    </row>
    <row r="15" spans="1:12" s="101" customFormat="1" ht="61.5" customHeight="1">
      <c r="A15" s="17">
        <v>11</v>
      </c>
      <c r="B15" s="111" t="s">
        <v>78</v>
      </c>
      <c r="C15" s="19"/>
      <c r="D15" s="18">
        <v>0</v>
      </c>
      <c r="E15" s="19" t="s">
        <v>33</v>
      </c>
      <c r="F15" s="18">
        <v>360000</v>
      </c>
      <c r="G15" s="18" t="s">
        <v>15</v>
      </c>
      <c r="H15" s="18">
        <v>360000</v>
      </c>
      <c r="I15" s="20">
        <v>2</v>
      </c>
      <c r="J15" s="21"/>
      <c r="K15" s="100"/>
      <c r="L15" s="100" t="s">
        <v>24</v>
      </c>
    </row>
    <row r="16" spans="1:12" s="101" customFormat="1" ht="47.25">
      <c r="A16" s="17">
        <v>12</v>
      </c>
      <c r="B16" s="111" t="s">
        <v>79</v>
      </c>
      <c r="C16" s="19" t="s">
        <v>15</v>
      </c>
      <c r="D16" s="18">
        <v>0</v>
      </c>
      <c r="E16" s="19" t="s">
        <v>28</v>
      </c>
      <c r="F16" s="18">
        <v>4500</v>
      </c>
      <c r="G16" s="18">
        <v>4500</v>
      </c>
      <c r="H16" s="22">
        <v>0</v>
      </c>
      <c r="I16" s="20">
        <v>2</v>
      </c>
      <c r="J16" s="21"/>
      <c r="K16" s="100"/>
      <c r="L16" s="100" t="s">
        <v>24</v>
      </c>
    </row>
    <row r="17" spans="1:12" s="101" customFormat="1" ht="54" customHeight="1">
      <c r="A17" s="17">
        <v>13</v>
      </c>
      <c r="B17" s="111" t="s">
        <v>80</v>
      </c>
      <c r="C17" s="19" t="s">
        <v>15</v>
      </c>
      <c r="D17" s="18">
        <v>0</v>
      </c>
      <c r="E17" s="19" t="s">
        <v>28</v>
      </c>
      <c r="F17" s="18">
        <v>2200</v>
      </c>
      <c r="G17" s="18">
        <v>2200</v>
      </c>
      <c r="H17" s="22">
        <v>0</v>
      </c>
      <c r="I17" s="20">
        <v>2</v>
      </c>
      <c r="J17" s="21"/>
      <c r="K17" s="100"/>
      <c r="L17" s="100" t="s">
        <v>24</v>
      </c>
    </row>
    <row r="18" spans="1:12" s="101" customFormat="1" ht="47.25">
      <c r="A18" s="17">
        <v>14</v>
      </c>
      <c r="B18" s="111" t="s">
        <v>81</v>
      </c>
      <c r="C18" s="19" t="s">
        <v>29</v>
      </c>
      <c r="D18" s="18">
        <v>50000</v>
      </c>
      <c r="E18" s="19" t="s">
        <v>15</v>
      </c>
      <c r="F18" s="18">
        <v>0</v>
      </c>
      <c r="G18" s="18">
        <v>50000</v>
      </c>
      <c r="H18" s="22">
        <v>0</v>
      </c>
      <c r="I18" s="20">
        <v>2</v>
      </c>
      <c r="J18" s="21"/>
      <c r="K18" s="100"/>
      <c r="L18" s="100" t="s">
        <v>24</v>
      </c>
    </row>
    <row r="19" spans="1:12" s="101" customFormat="1" ht="47.25">
      <c r="A19" s="17">
        <v>15</v>
      </c>
      <c r="B19" s="111" t="s">
        <v>82</v>
      </c>
      <c r="C19" s="19"/>
      <c r="D19" s="18">
        <v>0</v>
      </c>
      <c r="E19" s="19" t="s">
        <v>28</v>
      </c>
      <c r="F19" s="18">
        <v>69000</v>
      </c>
      <c r="G19" s="18">
        <v>69000</v>
      </c>
      <c r="H19" s="22">
        <v>0</v>
      </c>
      <c r="I19" s="20">
        <v>2</v>
      </c>
      <c r="J19" s="21"/>
      <c r="K19" s="100"/>
      <c r="L19" s="100" t="s">
        <v>24</v>
      </c>
    </row>
    <row r="20" spans="1:12" s="101" customFormat="1" ht="63">
      <c r="A20" s="17">
        <v>16</v>
      </c>
      <c r="B20" s="111" t="s">
        <v>83</v>
      </c>
      <c r="C20" s="19" t="s">
        <v>17</v>
      </c>
      <c r="D20" s="18">
        <v>224300</v>
      </c>
      <c r="E20" s="19"/>
      <c r="F20" s="18">
        <v>0</v>
      </c>
      <c r="G20" s="18">
        <v>0</v>
      </c>
      <c r="H20" s="22">
        <v>224300</v>
      </c>
      <c r="I20" s="20">
        <v>1</v>
      </c>
      <c r="J20" s="21"/>
      <c r="K20" s="100"/>
      <c r="L20" s="100" t="s">
        <v>24</v>
      </c>
    </row>
    <row r="21" spans="1:12" s="101" customFormat="1" ht="63">
      <c r="A21" s="17">
        <v>17</v>
      </c>
      <c r="B21" s="111" t="s">
        <v>84</v>
      </c>
      <c r="C21" s="19" t="s">
        <v>16</v>
      </c>
      <c r="D21" s="18">
        <v>57400</v>
      </c>
      <c r="E21" s="19" t="s">
        <v>15</v>
      </c>
      <c r="F21" s="18">
        <v>0</v>
      </c>
      <c r="G21" s="18">
        <v>57400</v>
      </c>
      <c r="H21" s="22">
        <v>0</v>
      </c>
      <c r="I21" s="20">
        <v>2</v>
      </c>
      <c r="J21" s="21"/>
      <c r="K21" s="100"/>
      <c r="L21" s="100" t="s">
        <v>24</v>
      </c>
    </row>
    <row r="22" spans="1:12" s="101" customFormat="1" ht="31.5">
      <c r="A22" s="17">
        <v>18</v>
      </c>
      <c r="B22" s="112" t="s">
        <v>85</v>
      </c>
      <c r="C22" s="103" t="s">
        <v>26</v>
      </c>
      <c r="D22" s="18">
        <v>107800</v>
      </c>
      <c r="E22" s="19"/>
      <c r="F22" s="18">
        <v>0</v>
      </c>
      <c r="G22" s="18">
        <v>0</v>
      </c>
      <c r="H22" s="18">
        <v>107800</v>
      </c>
      <c r="I22" s="20">
        <v>1</v>
      </c>
      <c r="J22" s="21"/>
      <c r="K22" s="100"/>
      <c r="L22" s="100" t="s">
        <v>24</v>
      </c>
    </row>
    <row r="23" spans="1:12" s="101" customFormat="1" ht="34.5">
      <c r="A23" s="17">
        <v>19</v>
      </c>
      <c r="B23" s="112" t="s">
        <v>86</v>
      </c>
      <c r="C23" s="104" t="s">
        <v>27</v>
      </c>
      <c r="D23" s="18">
        <v>800000</v>
      </c>
      <c r="E23" s="19"/>
      <c r="F23" s="18">
        <v>0</v>
      </c>
      <c r="G23" s="18">
        <v>0</v>
      </c>
      <c r="H23" s="18">
        <v>800000</v>
      </c>
      <c r="I23" s="20">
        <v>2</v>
      </c>
      <c r="J23" s="21"/>
      <c r="K23" s="100"/>
      <c r="L23" s="100" t="s">
        <v>24</v>
      </c>
    </row>
    <row r="24" spans="1:12" s="101" customFormat="1" ht="57" customHeight="1">
      <c r="A24" s="17">
        <v>20</v>
      </c>
      <c r="B24" s="112" t="s">
        <v>87</v>
      </c>
      <c r="C24" s="103" t="s">
        <v>15</v>
      </c>
      <c r="D24" s="18">
        <v>0</v>
      </c>
      <c r="E24" s="19" t="s">
        <v>22</v>
      </c>
      <c r="F24" s="18">
        <v>189700</v>
      </c>
      <c r="G24" s="18">
        <v>0</v>
      </c>
      <c r="H24" s="18">
        <v>189700</v>
      </c>
      <c r="I24" s="20">
        <v>2</v>
      </c>
      <c r="J24" s="21"/>
      <c r="K24" s="100"/>
      <c r="L24" s="100" t="s">
        <v>25</v>
      </c>
    </row>
    <row r="25" spans="1:12" s="101" customFormat="1" ht="47.25">
      <c r="A25" s="17">
        <v>21</v>
      </c>
      <c r="B25" s="112" t="s">
        <v>88</v>
      </c>
      <c r="C25" s="103" t="s">
        <v>23</v>
      </c>
      <c r="D25" s="18">
        <v>270000</v>
      </c>
      <c r="E25" s="19" t="s">
        <v>15</v>
      </c>
      <c r="F25" s="18">
        <v>0</v>
      </c>
      <c r="G25" s="18">
        <v>0</v>
      </c>
      <c r="H25" s="18">
        <v>270000</v>
      </c>
      <c r="I25" s="20">
        <v>1</v>
      </c>
      <c r="J25" s="21"/>
      <c r="K25" s="100"/>
      <c r="L25" s="100" t="s">
        <v>24</v>
      </c>
    </row>
    <row r="26" spans="1:12" s="101" customFormat="1" ht="75" customHeight="1">
      <c r="A26" s="17">
        <v>22</v>
      </c>
      <c r="B26" s="112" t="s">
        <v>89</v>
      </c>
      <c r="C26" s="103" t="s">
        <v>18</v>
      </c>
      <c r="D26" s="18">
        <v>7600</v>
      </c>
      <c r="E26" s="19" t="s">
        <v>15</v>
      </c>
      <c r="F26" s="18">
        <v>0</v>
      </c>
      <c r="G26" s="18">
        <v>7600</v>
      </c>
      <c r="H26" s="18">
        <v>0</v>
      </c>
      <c r="I26" s="20">
        <v>2</v>
      </c>
      <c r="J26" s="21"/>
      <c r="K26" s="100"/>
      <c r="L26" s="100" t="s">
        <v>21</v>
      </c>
    </row>
    <row r="27" spans="1:12" ht="32.25">
      <c r="A27" s="8"/>
      <c r="B27" s="113" t="s">
        <v>41</v>
      </c>
      <c r="C27" s="10"/>
      <c r="D27" s="105">
        <f>SUM(D5:D26)</f>
        <v>1568700</v>
      </c>
      <c r="E27" s="105"/>
      <c r="F27" s="105">
        <f>SUM(F5:F26)</f>
        <v>6418600</v>
      </c>
      <c r="G27" s="105">
        <f>SUM(G5:G26)</f>
        <v>344300</v>
      </c>
      <c r="H27" s="105">
        <f>SUM(H5:H26)</f>
        <v>7643000</v>
      </c>
      <c r="I27" s="105"/>
      <c r="J27" s="9"/>
      <c r="K27" s="106"/>
      <c r="L27" s="107"/>
    </row>
    <row r="28" spans="1:12">
      <c r="D28" s="60" t="s">
        <v>19</v>
      </c>
      <c r="E28" s="60"/>
      <c r="F28" s="60"/>
      <c r="G28" s="11"/>
      <c r="H28" s="13"/>
      <c r="I28" s="13"/>
      <c r="J28" s="13"/>
      <c r="K28" s="13"/>
      <c r="L28" s="13"/>
    </row>
    <row r="29" spans="1:12">
      <c r="D29" s="11"/>
      <c r="E29" s="57"/>
      <c r="F29" s="11"/>
      <c r="G29" s="11"/>
      <c r="H29" s="59" t="s">
        <v>40</v>
      </c>
      <c r="I29" s="59"/>
      <c r="J29" s="59"/>
      <c r="K29" s="59"/>
      <c r="L29" s="59"/>
    </row>
    <row r="30" spans="1:12">
      <c r="E30" s="57"/>
      <c r="G30" s="11"/>
    </row>
    <row r="31" spans="1:12">
      <c r="F31" s="11"/>
      <c r="G31" s="11"/>
      <c r="H31" s="11"/>
    </row>
    <row r="33" spans="5:8">
      <c r="E33" s="57"/>
      <c r="H33" s="11"/>
    </row>
  </sheetData>
  <mergeCells count="9">
    <mergeCell ref="A1:L1"/>
    <mergeCell ref="L3:L4"/>
    <mergeCell ref="H29:L29"/>
    <mergeCell ref="D28:F28"/>
    <mergeCell ref="A3:A4"/>
    <mergeCell ref="B3:B4"/>
    <mergeCell ref="C3:F3"/>
    <mergeCell ref="G3:H3"/>
    <mergeCell ref="I2:L2"/>
  </mergeCells>
  <pageMargins left="0.23622047244094491" right="0.23622047244094491" top="0.35433070866141736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ทะเบียนจัดสรร ครั้งที่ 1 ไม่เกิ</vt:lpstr>
      <vt:lpstr>ทะเบียนจัดสรร ครั้งที่ 1</vt:lpstr>
      <vt:lpstr>รวมโครงการ งบไตรมาส 1-2</vt:lpstr>
      <vt:lpstr>Sheet1</vt:lpstr>
      <vt:lpstr>Sheet2</vt:lpstr>
      <vt:lpstr>Sheet3</vt:lpstr>
      <vt:lpstr>'ทะเบียนจัดสรร ครั้งที่ 1'!Print_Titles</vt:lpstr>
      <vt:lpstr>'ทะเบียนจัดสรร ครั้งที่ 1 ไม่เกิ'!Print_Titles</vt:lpstr>
      <vt:lpstr>'รวมโครงการ งบไตรมาส 1-2'!Print_Titles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2021-11-05T08:08:44Z</dcterms:modified>
</cp:coreProperties>
</file>